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1880"/>
  </bookViews>
  <sheets>
    <sheet name="Пункт5(свед.о вып.мер. и КТ)" sheetId="4" r:id="rId1"/>
    <sheet name="ГП Соц. поддержка КПМ 3 таб7 " sheetId="6" r:id="rId2"/>
  </sheets>
  <definedNames>
    <definedName name="_xlnm._FilterDatabase" localSheetId="1" hidden="1">'ГП Соц. поддержка КПМ 3 таб7 '!$A$8:$M$22</definedName>
    <definedName name="_xlnm.Print_Titles" localSheetId="1">'ГП Соц. поддержка КПМ 3 таб7 '!$8:$10</definedName>
    <definedName name="_xlnm.Print_Area" localSheetId="1">'ГП Соц. поддержка КПМ 3 таб7 '!$A$1:$M$22</definedName>
  </definedNames>
  <calcPr calcId="162913"/>
</workbook>
</file>

<file path=xl/calcChain.xml><?xml version="1.0" encoding="utf-8"?>
<calcChain xmlns="http://schemas.openxmlformats.org/spreadsheetml/2006/main">
  <c r="G14" i="6" l="1"/>
  <c r="G13" i="6" s="1"/>
  <c r="G12" i="6" s="1"/>
  <c r="H14" i="6"/>
  <c r="H13" i="6" s="1"/>
  <c r="H12" i="6" s="1"/>
  <c r="I14" i="6"/>
  <c r="I13" i="6" s="1"/>
  <c r="I12" i="6" s="1"/>
  <c r="J14" i="6"/>
  <c r="J13" i="6" s="1"/>
  <c r="J12" i="6" s="1"/>
  <c r="K14" i="6"/>
  <c r="L14" i="6" s="1"/>
  <c r="L15" i="6"/>
  <c r="G16" i="6"/>
  <c r="H16" i="6"/>
  <c r="I16" i="6"/>
  <c r="J16" i="6"/>
  <c r="K16" i="6"/>
  <c r="L16" i="6"/>
  <c r="L17" i="6"/>
  <c r="L18" i="6"/>
  <c r="G19" i="6"/>
  <c r="H19" i="6"/>
  <c r="I19" i="6"/>
  <c r="J19" i="6"/>
  <c r="K19" i="6"/>
  <c r="L19" i="6"/>
  <c r="L20" i="6"/>
  <c r="G21" i="6"/>
  <c r="H21" i="6"/>
  <c r="I21" i="6"/>
  <c r="J21" i="6"/>
  <c r="K21" i="6"/>
  <c r="L21" i="6" s="1"/>
  <c r="L22" i="6"/>
  <c r="K13" i="6" l="1"/>
  <c r="L13" i="6" l="1"/>
  <c r="K12" i="6"/>
  <c r="L12" i="6" s="1"/>
</calcChain>
</file>

<file path=xl/sharedStrings.xml><?xml version="1.0" encoding="utf-8"?>
<sst xmlns="http://schemas.openxmlformats.org/spreadsheetml/2006/main" count="110" uniqueCount="69">
  <si>
    <t>№ п/п</t>
  </si>
  <si>
    <t xml:space="preserve">Плановое значение на конец отчетного периода
</t>
  </si>
  <si>
    <t xml:space="preserve">Фактическое/прогнозное значение на конец отчетного периода
</t>
  </si>
  <si>
    <t xml:space="preserve">Подтверждающий документ
</t>
  </si>
  <si>
    <t xml:space="preserve">Плановое значение на конец текущего года
</t>
  </si>
  <si>
    <t>Комментарий</t>
  </si>
  <si>
    <t>Единица 
измерения 
(по ОКЕИ)</t>
  </si>
  <si>
    <t xml:space="preserve">5. Сведения о выполнении (достижении) мероприятий (результатов) и контрольных точек комплекса
процессных мероприятий
</t>
  </si>
  <si>
    <t xml:space="preserve">Наименование мероприятия (результата)/
контрольной точки
</t>
  </si>
  <si>
    <t xml:space="preserve">Базовое значение
</t>
  </si>
  <si>
    <t xml:space="preserve">Плановая дата наступления контрольной точки
</t>
  </si>
  <si>
    <t xml:space="preserve">Фактическая/прогнозная дата наступления контрольной точки
</t>
  </si>
  <si>
    <t xml:space="preserve">Ответственный исполнитель
</t>
  </si>
  <si>
    <t xml:space="preserve">Наименование задачи комплекса процессных мероприятий
</t>
  </si>
  <si>
    <t>1.1.</t>
  </si>
  <si>
    <t>1.1.1.</t>
  </si>
  <si>
    <t>1.2.</t>
  </si>
  <si>
    <t>1.2.1.</t>
  </si>
  <si>
    <t>1.3.</t>
  </si>
  <si>
    <t>1.3.1.</t>
  </si>
  <si>
    <t xml:space="preserve">Тогузаев Т.М. - министр труда и социальной защиты Кабардино-Балкарской Республики
</t>
  </si>
  <si>
    <t xml:space="preserve">выплатная ведомость на доставку через почтовые отделения УФПС АО "Почта России" / электронные реестры для зачисления через кредитные организации
</t>
  </si>
  <si>
    <t>1.12.1.</t>
  </si>
  <si>
    <t>тыс. человек</t>
  </si>
  <si>
    <t xml:space="preserve">Контрольная точка 1. Выплата осуществлена
</t>
  </si>
  <si>
    <t xml:space="preserve">Мероприятие (результат) "Осуществлена выплата единовременного пособия при рождении у одной матери одновременно трех и более детей"
</t>
  </si>
  <si>
    <t xml:space="preserve">Тогузаев Т.М. - министр труда и социальной защиты Кабардино-Балкарской Республик
</t>
  </si>
  <si>
    <t>выплатная ведомость 
на доставку через почтовые отделения УФПС АО "Почта России" / электронные реестры для зачисления через кредитные организации</t>
  </si>
  <si>
    <t xml:space="preserve">Мероприятие (результат) "Предоставлена субвенция бюджету Фонда пенсионного и социального страхования Российской Федерации на выплату ежемесячного пособия в связи с рождением и воспитанием ребенка"
</t>
  </si>
  <si>
    <t>КПМ№3</t>
  </si>
  <si>
    <t>чел</t>
  </si>
  <si>
    <t xml:space="preserve">не заполнять Прогнозное значение на конец текущего года 
</t>
  </si>
  <si>
    <t xml:space="preserve"> не заполнять Индикатор (фактическое/прогнозное)
</t>
  </si>
  <si>
    <r>
      <t>Ме</t>
    </r>
    <r>
      <rPr>
        <sz val="12"/>
        <rFont val="Times New Roman"/>
        <family val="1"/>
        <charset val="204"/>
      </rPr>
      <t>роприятие (результат) "Реализованы меры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г. N 95-РЗ "Об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обеспечении полноценным питанием беременных женщин, кормящих матерей, а также детей в возрасте до трех лет в Кабардино-Балкарской Республике"
</t>
    </r>
  </si>
  <si>
    <t>Калибатов Р..М</t>
  </si>
  <si>
    <t>31.12.2025г.</t>
  </si>
  <si>
    <t>Выплата осуществлена одной женщине, родившей тройню в размере 150.0 тыс. руб.</t>
  </si>
  <si>
    <t xml:space="preserve">В 2025 году на выплату «единого» пособия было направлено 34 млрд 681,6 млн рублей, в т.ч. 1 млрд 738,4 млн рублей в виде субвенции из республиканского бюджета КБР бюджету СФР, выплатлй охвачено 93.3 тыс. семей на боле 188.0 тыс. детей </t>
  </si>
  <si>
    <t xml:space="preserve">Контрольная точка 1
Меры реализованы
</t>
  </si>
  <si>
    <t>1.4.</t>
  </si>
  <si>
    <t xml:space="preserve">Мероприятие (результат) «Предоставлено ежемесячное пособие 
на ребенка»
</t>
  </si>
  <si>
    <t>03405</t>
  </si>
  <si>
    <t>Региональный бюджет, из них:</t>
  </si>
  <si>
    <t>X</t>
  </si>
  <si>
    <t>Мероприятие (результат) "Реализованы меры по обеспечению полноценным питанием беременных женщин, кормящих матерей, а также детей в возрасте до трех лет, установленные Законом Кабардино-Балкарской Республики от 18 декабря 2012 г. N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</si>
  <si>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Мероприятие (результат) "Осуществлена выплата единовременного пособия при рождении у одной матери одновременно трех и более детей"</t>
  </si>
  <si>
    <t>Мероприятие (результат) "Предоставлено ежемесячное пособие на ребенка"</t>
  </si>
  <si>
    <t>Мероприятие (результат) "Предоставлена субвенция бюджету Фонда пенсионного и социального страхования Российской Федерации на выплату ежемесячного пособия в связи с рождением и воспитанием ребенка"</t>
  </si>
  <si>
    <t>Комплекс процессных мероприятий "Предоставление мер государственной социальной поддержки семьям с детьми" (всего), в том числе:</t>
  </si>
  <si>
    <t>Кассовое исполнение</t>
  </si>
  <si>
    <t>Принятые бюджетные обязательства</t>
  </si>
  <si>
    <t>Лимиты бюджетных обязательств</t>
  </si>
  <si>
    <t>Сводная бюджетная роспись</t>
  </si>
  <si>
    <t>Предусмотрено паспортом</t>
  </si>
  <si>
    <t>Код группы вида расходов</t>
  </si>
  <si>
    <t>Код направления расходов</t>
  </si>
  <si>
    <t>Код программной (непрограммной) статьи</t>
  </si>
  <si>
    <t>Код раздела / подраздела</t>
  </si>
  <si>
    <t>Код главы по БК</t>
  </si>
  <si>
    <t>Процент исполнения, (6)/(3)*100</t>
  </si>
  <si>
    <t xml:space="preserve">Исполнение, тыс. рублей </t>
  </si>
  <si>
    <t>Объем финансового обеспечения, тыс. рублей</t>
  </si>
  <si>
    <t>Код бюджетной классификации</t>
  </si>
  <si>
    <t>Наименование государственной программы (комплексной программы), структурного элемента / источник финансового обеспечения</t>
  </si>
  <si>
    <t>за 2025 год</t>
  </si>
  <si>
    <t xml:space="preserve">Сведения об исполнении республиканского бюджета Кабардино-Балкарской Республики в части бюджетных ассигнований, предусмотренных на финансовое обеспечение реализации комплекса процессных мероприятий Государственной программы Кабардино-Балкарской Республики "Социальная поддержка населения Кабардино-Балкарской Республики"
</t>
  </si>
  <si>
    <t>"Предоставление мер государственной социальной поддержки семьям с детьми"</t>
  </si>
  <si>
    <t xml:space="preserve">ОТЧЕТ
о ходе реализации комплекса процессных мероприятий
</t>
  </si>
  <si>
    <t>Приложение №1 Таблица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</si>
</sst>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_-* #,##0.0\ _₽_-;\-* #,##0.0\ _₽_-;_-* &quot;-&quot;??\ _₽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indexed="8"/>
      <name val="Trajan Pro"/>
      <family val="1"/>
    </font>
    <font>
      <b/>
      <sz val="11"/>
      <name val="Trajan Pro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2" xfId="0" applyFill="1" applyBorder="1" applyAlignment="1">
      <alignment vertical="top"/>
    </xf>
    <xf numFmtId="0" fontId="3" fillId="0" borderId="0" xfId="0" applyFont="1"/>
    <xf numFmtId="0" fontId="0" fillId="0" borderId="0" xfId="0" applyFill="1" applyAlignment="1">
      <alignment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/>
    </xf>
    <xf numFmtId="0" fontId="0" fillId="2" borderId="0" xfId="0" applyFill="1" applyAlignment="1">
      <alignment vertical="top"/>
    </xf>
    <xf numFmtId="0" fontId="9" fillId="0" borderId="0" xfId="1" applyFont="1" applyFill="1" applyAlignment="1">
      <alignment vertical="top"/>
    </xf>
    <xf numFmtId="49" fontId="9" fillId="0" borderId="0" xfId="1" applyNumberFormat="1" applyFont="1" applyFill="1" applyAlignment="1">
      <alignment vertical="top"/>
    </xf>
    <xf numFmtId="164" fontId="9" fillId="0" borderId="1" xfId="2" applyNumberFormat="1" applyFont="1" applyFill="1" applyBorder="1" applyAlignment="1">
      <alignment horizontal="center" vertical="top" wrapText="1"/>
    </xf>
    <xf numFmtId="165" fontId="9" fillId="0" borderId="1" xfId="2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49" fontId="9" fillId="0" borderId="1" xfId="1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vertical="top" wrapText="1"/>
    </xf>
    <xf numFmtId="166" fontId="9" fillId="0" borderId="1" xfId="2" applyNumberFormat="1" applyFont="1" applyFill="1" applyBorder="1" applyAlignment="1">
      <alignment horizontal="center" vertical="top" wrapText="1"/>
    </xf>
    <xf numFmtId="0" fontId="11" fillId="0" borderId="1" xfId="3" applyFont="1" applyFill="1" applyBorder="1" applyAlignment="1">
      <alignment vertical="top" wrapText="1"/>
    </xf>
    <xf numFmtId="166" fontId="9" fillId="0" borderId="1" xfId="1" applyNumberFormat="1" applyFont="1" applyFill="1" applyBorder="1" applyAlignment="1">
      <alignment horizontal="center" vertical="top" wrapText="1"/>
    </xf>
    <xf numFmtId="164" fontId="9" fillId="0" borderId="1" xfId="2" applyNumberFormat="1" applyFont="1" applyFill="1" applyBorder="1" applyAlignment="1">
      <alignment horizontal="left" vertical="top" wrapText="1"/>
    </xf>
    <xf numFmtId="2" fontId="9" fillId="0" borderId="1" xfId="2" applyNumberFormat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top" wrapText="1"/>
    </xf>
    <xf numFmtId="0" fontId="13" fillId="0" borderId="0" xfId="1" applyFont="1" applyFill="1" applyAlignment="1">
      <alignment horizontal="center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vertical="top" wrapText="1"/>
    </xf>
    <xf numFmtId="49" fontId="9" fillId="0" borderId="1" xfId="1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/>
    </xf>
    <xf numFmtId="2" fontId="6" fillId="0" borderId="1" xfId="0" applyNumberFormat="1" applyFont="1" applyFill="1" applyBorder="1" applyAlignment="1">
      <alignment vertical="top"/>
    </xf>
    <xf numFmtId="14" fontId="0" fillId="0" borderId="1" xfId="0" applyNumberFormat="1" applyFill="1" applyBorder="1" applyAlignment="1">
      <alignment vertical="top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12" fillId="0" borderId="0" xfId="1" applyFont="1" applyFill="1" applyAlignment="1">
      <alignment horizontal="center" vertical="top" wrapText="1"/>
    </xf>
    <xf numFmtId="0" fontId="12" fillId="0" borderId="0" xfId="1" applyFont="1" applyFill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0" fontId="9" fillId="0" borderId="7" xfId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center" vertical="top" wrapText="1"/>
    </xf>
    <xf numFmtId="164" fontId="9" fillId="0" borderId="2" xfId="2" applyNumberFormat="1" applyFont="1" applyFill="1" applyBorder="1" applyAlignment="1">
      <alignment horizontal="left" vertical="top" wrapText="1"/>
    </xf>
    <xf numFmtId="164" fontId="9" fillId="0" borderId="3" xfId="2" applyNumberFormat="1" applyFont="1" applyFill="1" applyBorder="1" applyAlignment="1">
      <alignment horizontal="left" vertical="top" wrapText="1"/>
    </xf>
    <xf numFmtId="164" fontId="9" fillId="0" borderId="4" xfId="2" applyNumberFormat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vertical="top" wrapText="1"/>
    </xf>
    <xf numFmtId="49" fontId="9" fillId="0" borderId="1" xfId="1" applyNumberFormat="1" applyFont="1" applyFill="1" applyBorder="1" applyAlignment="1">
      <alignment horizontal="center" vertical="top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ogin.consultant.ru/link/?req=doc&amp;base=RLAW304&amp;n=1058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view="pageBreakPreview" zoomScaleNormal="100" zoomScaleSheetLayoutView="100" workbookViewId="0">
      <selection activeCell="N11" sqref="N11"/>
    </sheetView>
  </sheetViews>
  <sheetFormatPr defaultRowHeight="15"/>
  <cols>
    <col min="1" max="1" width="10.140625" bestFit="1" customWidth="1"/>
    <col min="2" max="2" width="34.140625" customWidth="1"/>
    <col min="3" max="5" width="12.7109375" customWidth="1"/>
    <col min="6" max="6" width="14" customWidth="1"/>
    <col min="7" max="7" width="14.85546875" customWidth="1"/>
    <col min="8" max="11" width="12.7109375" customWidth="1"/>
    <col min="12" max="12" width="15.42578125" customWidth="1"/>
    <col min="13" max="13" width="18.5703125" customWidth="1"/>
    <col min="14" max="14" width="35.5703125" customWidth="1"/>
  </cols>
  <sheetData>
    <row r="1" spans="1:15" ht="18.75">
      <c r="L1" s="8" t="s">
        <v>29</v>
      </c>
    </row>
    <row r="2" spans="1:15" ht="15" customHeight="1">
      <c r="A2" s="38" t="s">
        <v>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4" spans="1:15" s="1" customFormat="1" ht="107.25" customHeight="1">
      <c r="A4" s="10" t="s">
        <v>0</v>
      </c>
      <c r="B4" s="11" t="s">
        <v>8</v>
      </c>
      <c r="C4" s="11" t="s">
        <v>6</v>
      </c>
      <c r="D4" s="12" t="s">
        <v>9</v>
      </c>
      <c r="E4" s="12" t="s">
        <v>1</v>
      </c>
      <c r="F4" s="13" t="s">
        <v>2</v>
      </c>
      <c r="G4" s="13" t="s">
        <v>32</v>
      </c>
      <c r="H4" s="13" t="s">
        <v>4</v>
      </c>
      <c r="I4" s="13" t="s">
        <v>31</v>
      </c>
      <c r="J4" s="12" t="s">
        <v>10</v>
      </c>
      <c r="K4" s="12" t="s">
        <v>11</v>
      </c>
      <c r="L4" s="12" t="s">
        <v>12</v>
      </c>
      <c r="M4" s="12" t="s">
        <v>3</v>
      </c>
      <c r="N4" s="12" t="s">
        <v>5</v>
      </c>
    </row>
    <row r="5" spans="1:15" s="1" customFormat="1" ht="24" customHeight="1">
      <c r="A5" s="5">
        <v>1</v>
      </c>
      <c r="B5" s="4">
        <v>2</v>
      </c>
      <c r="C5" s="4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5" ht="24.95" customHeight="1">
      <c r="A6" s="3">
        <v>1</v>
      </c>
      <c r="B6" s="39" t="s">
        <v>13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5" s="6" customFormat="1" ht="243.75" customHeight="1">
      <c r="A7" s="33" t="s">
        <v>14</v>
      </c>
      <c r="B7" s="34" t="s">
        <v>33</v>
      </c>
      <c r="C7" s="34" t="s">
        <v>30</v>
      </c>
      <c r="D7" s="34">
        <v>6000</v>
      </c>
      <c r="E7" s="35">
        <v>6000</v>
      </c>
      <c r="F7" s="35">
        <v>4124</v>
      </c>
      <c r="G7" s="35"/>
      <c r="H7" s="35"/>
      <c r="I7" s="35"/>
      <c r="J7" s="35"/>
      <c r="K7" s="35"/>
      <c r="L7" s="35"/>
      <c r="M7" s="35"/>
      <c r="N7" s="35"/>
      <c r="O7" s="9"/>
    </row>
    <row r="8" spans="1:15" s="6" customFormat="1" ht="33.75" customHeight="1">
      <c r="A8" s="33" t="s">
        <v>15</v>
      </c>
      <c r="B8" s="34" t="s">
        <v>38</v>
      </c>
      <c r="C8" s="35"/>
      <c r="D8" s="35"/>
      <c r="E8" s="35"/>
      <c r="F8" s="35"/>
      <c r="G8" s="35"/>
      <c r="H8" s="35"/>
      <c r="I8" s="35"/>
      <c r="J8" s="35" t="s">
        <v>35</v>
      </c>
      <c r="K8" s="35" t="s">
        <v>35</v>
      </c>
      <c r="L8" s="35" t="s">
        <v>34</v>
      </c>
      <c r="M8" s="35"/>
      <c r="N8" s="35"/>
    </row>
    <row r="9" spans="1:15" s="15" customFormat="1" ht="90" customHeight="1">
      <c r="A9" s="7" t="s">
        <v>16</v>
      </c>
      <c r="B9" s="34" t="s">
        <v>25</v>
      </c>
      <c r="C9" s="35" t="s">
        <v>23</v>
      </c>
      <c r="D9" s="35">
        <v>2E-3</v>
      </c>
      <c r="E9" s="35">
        <v>3.0000000000000001E-3</v>
      </c>
      <c r="F9" s="35">
        <v>3.0000000000000001E-3</v>
      </c>
      <c r="G9" s="35"/>
      <c r="H9" s="35"/>
      <c r="I9" s="35"/>
      <c r="J9" s="35" t="s">
        <v>35</v>
      </c>
      <c r="K9" s="35" t="s">
        <v>35</v>
      </c>
      <c r="L9" s="34" t="s">
        <v>26</v>
      </c>
      <c r="M9" s="34" t="s">
        <v>27</v>
      </c>
      <c r="N9" s="34" t="s">
        <v>36</v>
      </c>
      <c r="O9" s="9"/>
    </row>
    <row r="10" spans="1:15" s="6" customFormat="1" ht="34.5" customHeight="1">
      <c r="A10" s="7" t="s">
        <v>17</v>
      </c>
      <c r="B10" s="34" t="s">
        <v>24</v>
      </c>
      <c r="C10" s="35"/>
      <c r="D10" s="35"/>
      <c r="E10" s="35"/>
      <c r="F10" s="35"/>
      <c r="G10" s="35"/>
      <c r="H10" s="35"/>
      <c r="I10" s="35"/>
      <c r="J10" s="35" t="s">
        <v>35</v>
      </c>
      <c r="K10" s="35" t="s">
        <v>35</v>
      </c>
      <c r="L10" s="35"/>
      <c r="M10" s="35"/>
      <c r="N10" s="35"/>
    </row>
    <row r="11" spans="1:15" s="6" customFormat="1" ht="166.5" customHeight="1">
      <c r="A11" s="7" t="s">
        <v>18</v>
      </c>
      <c r="B11" s="34" t="s">
        <v>28</v>
      </c>
      <c r="C11" s="35" t="s">
        <v>23</v>
      </c>
      <c r="D11" s="35">
        <v>155.99</v>
      </c>
      <c r="E11" s="36">
        <v>150</v>
      </c>
      <c r="F11" s="35">
        <v>188.8</v>
      </c>
      <c r="G11" s="35"/>
      <c r="H11" s="35"/>
      <c r="I11" s="35"/>
      <c r="J11" s="35" t="s">
        <v>35</v>
      </c>
      <c r="K11" s="35" t="s">
        <v>35</v>
      </c>
      <c r="L11" s="34" t="s">
        <v>20</v>
      </c>
      <c r="M11" s="34" t="s">
        <v>21</v>
      </c>
      <c r="N11" s="34" t="s">
        <v>37</v>
      </c>
    </row>
    <row r="12" spans="1:15" s="6" customFormat="1" ht="34.5" customHeight="1">
      <c r="A12" s="7" t="s">
        <v>19</v>
      </c>
      <c r="B12" s="34" t="s">
        <v>24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5" s="6" customFormat="1" ht="195" customHeight="1">
      <c r="A13" s="7" t="s">
        <v>39</v>
      </c>
      <c r="B13" s="34" t="s">
        <v>40</v>
      </c>
      <c r="C13" s="35" t="s">
        <v>23</v>
      </c>
      <c r="D13" s="35">
        <v>9.9</v>
      </c>
      <c r="E13" s="35">
        <v>0.6</v>
      </c>
      <c r="F13" s="36">
        <v>0.6</v>
      </c>
      <c r="G13" s="35"/>
      <c r="H13" s="35"/>
      <c r="I13" s="35"/>
      <c r="J13" s="35" t="s">
        <v>35</v>
      </c>
      <c r="K13" s="35" t="s">
        <v>35</v>
      </c>
      <c r="L13" s="34" t="s">
        <v>20</v>
      </c>
      <c r="M13" s="34" t="s">
        <v>21</v>
      </c>
      <c r="N13" s="34"/>
    </row>
    <row r="14" spans="1:15" s="6" customFormat="1" ht="58.5" customHeight="1">
      <c r="A14" s="37" t="s">
        <v>22</v>
      </c>
      <c r="B14" s="34" t="s">
        <v>24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4"/>
      <c r="N14" s="14"/>
    </row>
  </sheetData>
  <mergeCells count="2">
    <mergeCell ref="A2:N2"/>
    <mergeCell ref="B6:N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M22"/>
  <sheetViews>
    <sheetView view="pageBreakPreview" topLeftCell="A7" zoomScale="75" zoomScaleNormal="75" zoomScaleSheetLayoutView="75" workbookViewId="0">
      <selection activeCell="B11" sqref="B11"/>
    </sheetView>
  </sheetViews>
  <sheetFormatPr defaultRowHeight="18.75"/>
  <cols>
    <col min="1" max="1" width="46.140625" style="16" customWidth="1"/>
    <col min="2" max="2" width="12.28515625" style="16" customWidth="1"/>
    <col min="3" max="3" width="10.85546875" style="16" customWidth="1"/>
    <col min="4" max="4" width="14.42578125" style="17" customWidth="1"/>
    <col min="5" max="5" width="18.7109375" style="16" customWidth="1"/>
    <col min="6" max="6" width="10.85546875" style="16" customWidth="1"/>
    <col min="7" max="7" width="19.140625" style="16" customWidth="1"/>
    <col min="8" max="8" width="19.28515625" style="16" customWidth="1"/>
    <col min="9" max="12" width="19.42578125" style="16" customWidth="1"/>
    <col min="13" max="13" width="45" style="16" customWidth="1"/>
    <col min="14" max="14" width="9.140625" style="16"/>
    <col min="15" max="15" width="18.5703125" style="16" customWidth="1"/>
    <col min="16" max="16384" width="9.140625" style="16"/>
  </cols>
  <sheetData>
    <row r="2" spans="1:13">
      <c r="M2" s="29" t="s">
        <v>68</v>
      </c>
    </row>
    <row r="3" spans="1:13" ht="39" customHeight="1">
      <c r="A3" s="41" t="s">
        <v>67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39" customHeight="1">
      <c r="A4" s="42" t="s">
        <v>66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ht="54.75" customHeight="1">
      <c r="A5" s="42" t="s">
        <v>65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20.25" customHeight="1">
      <c r="A6" s="41" t="s">
        <v>64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8" spans="1:13" ht="46.5" customHeight="1">
      <c r="A8" s="43" t="s">
        <v>63</v>
      </c>
      <c r="B8" s="43" t="s">
        <v>62</v>
      </c>
      <c r="C8" s="43"/>
      <c r="D8" s="43"/>
      <c r="E8" s="43"/>
      <c r="F8" s="43"/>
      <c r="G8" s="44" t="s">
        <v>61</v>
      </c>
      <c r="H8" s="45"/>
      <c r="I8" s="46"/>
      <c r="J8" s="44" t="s">
        <v>60</v>
      </c>
      <c r="K8" s="46"/>
      <c r="L8" s="47" t="s">
        <v>59</v>
      </c>
      <c r="M8" s="47" t="s">
        <v>5</v>
      </c>
    </row>
    <row r="9" spans="1:13" ht="27.75" customHeight="1">
      <c r="A9" s="43"/>
      <c r="B9" s="43" t="s">
        <v>58</v>
      </c>
      <c r="C9" s="43" t="s">
        <v>57</v>
      </c>
      <c r="D9" s="54" t="s">
        <v>56</v>
      </c>
      <c r="E9" s="43" t="s">
        <v>55</v>
      </c>
      <c r="F9" s="43" t="s">
        <v>54</v>
      </c>
      <c r="G9" s="43" t="s">
        <v>53</v>
      </c>
      <c r="H9" s="43" t="s">
        <v>52</v>
      </c>
      <c r="I9" s="43" t="s">
        <v>51</v>
      </c>
      <c r="J9" s="43" t="s">
        <v>50</v>
      </c>
      <c r="K9" s="43" t="s">
        <v>49</v>
      </c>
      <c r="L9" s="48"/>
      <c r="M9" s="48"/>
    </row>
    <row r="10" spans="1:13" ht="98.25" customHeight="1">
      <c r="A10" s="43"/>
      <c r="B10" s="43"/>
      <c r="C10" s="43"/>
      <c r="D10" s="54"/>
      <c r="E10" s="43"/>
      <c r="F10" s="43"/>
      <c r="G10" s="43"/>
      <c r="H10" s="43"/>
      <c r="I10" s="43"/>
      <c r="J10" s="43"/>
      <c r="K10" s="43"/>
      <c r="L10" s="49"/>
      <c r="M10" s="49"/>
    </row>
    <row r="11" spans="1:13">
      <c r="A11" s="28">
        <v>1</v>
      </c>
      <c r="B11" s="20"/>
      <c r="C11" s="20"/>
      <c r="D11" s="20"/>
      <c r="E11" s="20"/>
      <c r="F11" s="20"/>
      <c r="G11" s="28">
        <v>2</v>
      </c>
      <c r="H11" s="28">
        <v>3</v>
      </c>
      <c r="I11" s="28">
        <v>4</v>
      </c>
      <c r="J11" s="28">
        <v>5</v>
      </c>
      <c r="K11" s="28">
        <v>6</v>
      </c>
      <c r="L11" s="28">
        <v>7</v>
      </c>
      <c r="M11" s="28">
        <v>8</v>
      </c>
    </row>
    <row r="12" spans="1:13" ht="96" customHeight="1">
      <c r="A12" s="31" t="s">
        <v>48</v>
      </c>
      <c r="B12" s="30" t="s">
        <v>43</v>
      </c>
      <c r="C12" s="30" t="s">
        <v>43</v>
      </c>
      <c r="D12" s="32" t="s">
        <v>41</v>
      </c>
      <c r="E12" s="30" t="s">
        <v>43</v>
      </c>
      <c r="F12" s="30" t="s">
        <v>43</v>
      </c>
      <c r="G12" s="23">
        <f>G13</f>
        <v>1622494.91</v>
      </c>
      <c r="H12" s="19">
        <f>H13</f>
        <v>1765265.4100000001</v>
      </c>
      <c r="I12" s="19">
        <f>I13</f>
        <v>1765265.4100000001</v>
      </c>
      <c r="J12" s="19">
        <f>J13</f>
        <v>1765187.385</v>
      </c>
      <c r="K12" s="19">
        <f>K13</f>
        <v>1765187.385</v>
      </c>
      <c r="L12" s="19">
        <f t="shared" ref="L12:L22" si="0">K12/H12*100</f>
        <v>99.995579984768398</v>
      </c>
      <c r="M12" s="27"/>
    </row>
    <row r="13" spans="1:13" ht="30" customHeight="1">
      <c r="A13" s="22" t="s">
        <v>42</v>
      </c>
      <c r="B13" s="20" t="s">
        <v>43</v>
      </c>
      <c r="C13" s="20" t="s">
        <v>43</v>
      </c>
      <c r="D13" s="21" t="s">
        <v>43</v>
      </c>
      <c r="E13" s="20" t="s">
        <v>43</v>
      </c>
      <c r="F13" s="20" t="s">
        <v>43</v>
      </c>
      <c r="G13" s="23">
        <f>G14+G16+G19+G21</f>
        <v>1622494.91</v>
      </c>
      <c r="H13" s="19">
        <f>H14+H16+H19+H21</f>
        <v>1765265.4100000001</v>
      </c>
      <c r="I13" s="19">
        <f>I14+I16+I19+I21</f>
        <v>1765265.4100000001</v>
      </c>
      <c r="J13" s="19">
        <f>J14+J16+J19+J21</f>
        <v>1765187.385</v>
      </c>
      <c r="K13" s="19">
        <f>K14+K16+K19+K21</f>
        <v>1765187.385</v>
      </c>
      <c r="L13" s="19">
        <f t="shared" si="0"/>
        <v>99.995579984768398</v>
      </c>
      <c r="M13" s="18"/>
    </row>
    <row r="14" spans="1:13" ht="131.25">
      <c r="A14" s="22" t="s">
        <v>47</v>
      </c>
      <c r="B14" s="20">
        <v>961</v>
      </c>
      <c r="C14" s="20">
        <v>1004</v>
      </c>
      <c r="D14" s="21" t="s">
        <v>41</v>
      </c>
      <c r="E14" s="20">
        <v>31460</v>
      </c>
      <c r="F14" s="20" t="s">
        <v>43</v>
      </c>
      <c r="G14" s="23">
        <f>G15</f>
        <v>1589540.9</v>
      </c>
      <c r="H14" s="19">
        <f>H15</f>
        <v>1738405.5</v>
      </c>
      <c r="I14" s="19">
        <f>I15</f>
        <v>1738405.5</v>
      </c>
      <c r="J14" s="19">
        <f>J15</f>
        <v>1738405.5</v>
      </c>
      <c r="K14" s="19">
        <f>K15</f>
        <v>1738405.5</v>
      </c>
      <c r="L14" s="19">
        <f t="shared" si="0"/>
        <v>100</v>
      </c>
      <c r="M14" s="50"/>
    </row>
    <row r="15" spans="1:13" ht="35.25" customHeight="1">
      <c r="A15" s="22" t="s">
        <v>42</v>
      </c>
      <c r="B15" s="20">
        <v>961</v>
      </c>
      <c r="C15" s="20">
        <v>1004</v>
      </c>
      <c r="D15" s="21" t="s">
        <v>41</v>
      </c>
      <c r="E15" s="20">
        <v>31460</v>
      </c>
      <c r="F15" s="20">
        <v>500</v>
      </c>
      <c r="G15" s="25">
        <v>1589540.9</v>
      </c>
      <c r="H15" s="19">
        <v>1738405.5</v>
      </c>
      <c r="I15" s="19">
        <v>1738405.5</v>
      </c>
      <c r="J15" s="19">
        <v>1738405.5</v>
      </c>
      <c r="K15" s="19">
        <v>1738405.5</v>
      </c>
      <c r="L15" s="19">
        <f t="shared" si="0"/>
        <v>100</v>
      </c>
      <c r="M15" s="51"/>
    </row>
    <row r="16" spans="1:13" ht="63.75" customHeight="1">
      <c r="A16" s="22" t="s">
        <v>46</v>
      </c>
      <c r="B16" s="20">
        <v>961</v>
      </c>
      <c r="C16" s="20">
        <v>1004</v>
      </c>
      <c r="D16" s="21" t="s">
        <v>41</v>
      </c>
      <c r="E16" s="20">
        <v>40050</v>
      </c>
      <c r="F16" s="20" t="s">
        <v>43</v>
      </c>
      <c r="G16" s="23">
        <f>G17+G18</f>
        <v>15307.21</v>
      </c>
      <c r="H16" s="19">
        <f>H17+H18</f>
        <v>12530.11</v>
      </c>
      <c r="I16" s="19">
        <f>I17+I18</f>
        <v>12530.11</v>
      </c>
      <c r="J16" s="19">
        <f>J17+J18</f>
        <v>12452.084999999999</v>
      </c>
      <c r="K16" s="19">
        <f>K17+K18</f>
        <v>12452.084999999999</v>
      </c>
      <c r="L16" s="19">
        <f t="shared" si="0"/>
        <v>99.377299959856686</v>
      </c>
      <c r="M16" s="50"/>
    </row>
    <row r="17" spans="1:13" ht="27" customHeight="1">
      <c r="A17" s="53" t="s">
        <v>42</v>
      </c>
      <c r="B17" s="20">
        <v>961</v>
      </c>
      <c r="C17" s="20">
        <v>1004</v>
      </c>
      <c r="D17" s="21" t="s">
        <v>41</v>
      </c>
      <c r="E17" s="20">
        <v>40050</v>
      </c>
      <c r="F17" s="20">
        <v>200</v>
      </c>
      <c r="G17" s="25">
        <v>226.21</v>
      </c>
      <c r="H17" s="19">
        <v>39.32</v>
      </c>
      <c r="I17" s="19">
        <v>39.32</v>
      </c>
      <c r="J17" s="19">
        <v>36.365000000000002</v>
      </c>
      <c r="K17" s="19">
        <v>36.365000000000002</v>
      </c>
      <c r="L17" s="19">
        <f t="shared" si="0"/>
        <v>92.484740590030526</v>
      </c>
      <c r="M17" s="52"/>
    </row>
    <row r="18" spans="1:13" ht="30.75" customHeight="1">
      <c r="A18" s="53"/>
      <c r="B18" s="20">
        <v>961</v>
      </c>
      <c r="C18" s="20">
        <v>1004</v>
      </c>
      <c r="D18" s="21" t="s">
        <v>41</v>
      </c>
      <c r="E18" s="20">
        <v>40050</v>
      </c>
      <c r="F18" s="20">
        <v>300</v>
      </c>
      <c r="G18" s="25">
        <v>15081</v>
      </c>
      <c r="H18" s="19">
        <v>12490.79</v>
      </c>
      <c r="I18" s="19">
        <v>12490.79</v>
      </c>
      <c r="J18" s="19">
        <v>12415.72</v>
      </c>
      <c r="K18" s="19">
        <v>12415.72</v>
      </c>
      <c r="L18" s="19">
        <f t="shared" si="0"/>
        <v>99.398997181123036</v>
      </c>
      <c r="M18" s="51"/>
    </row>
    <row r="19" spans="1:13" ht="105.75" customHeight="1">
      <c r="A19" s="22" t="s">
        <v>45</v>
      </c>
      <c r="B19" s="20">
        <v>961</v>
      </c>
      <c r="C19" s="20">
        <v>1004</v>
      </c>
      <c r="D19" s="21" t="s">
        <v>41</v>
      </c>
      <c r="E19" s="20">
        <v>40140</v>
      </c>
      <c r="F19" s="20" t="s">
        <v>43</v>
      </c>
      <c r="G19" s="23">
        <f>G20</f>
        <v>600</v>
      </c>
      <c r="H19" s="19">
        <f>H20</f>
        <v>150</v>
      </c>
      <c r="I19" s="19">
        <f>I20</f>
        <v>150</v>
      </c>
      <c r="J19" s="19">
        <f>J20</f>
        <v>150</v>
      </c>
      <c r="K19" s="19">
        <f>K20</f>
        <v>150</v>
      </c>
      <c r="L19" s="19">
        <f t="shared" si="0"/>
        <v>100</v>
      </c>
      <c r="M19" s="26"/>
    </row>
    <row r="20" spans="1:13" ht="32.25" customHeight="1">
      <c r="A20" s="22" t="s">
        <v>42</v>
      </c>
      <c r="B20" s="20">
        <v>961</v>
      </c>
      <c r="C20" s="20">
        <v>1004</v>
      </c>
      <c r="D20" s="21" t="s">
        <v>41</v>
      </c>
      <c r="E20" s="20">
        <v>40140</v>
      </c>
      <c r="F20" s="20">
        <v>300</v>
      </c>
      <c r="G20" s="25">
        <v>600</v>
      </c>
      <c r="H20" s="19">
        <v>150</v>
      </c>
      <c r="I20" s="19">
        <v>150</v>
      </c>
      <c r="J20" s="19">
        <v>150</v>
      </c>
      <c r="K20" s="19">
        <v>150</v>
      </c>
      <c r="L20" s="19">
        <f t="shared" si="0"/>
        <v>100</v>
      </c>
      <c r="M20" s="18"/>
    </row>
    <row r="21" spans="1:13" ht="241.5" customHeight="1">
      <c r="A21" s="24" t="s">
        <v>44</v>
      </c>
      <c r="B21" s="20">
        <v>960</v>
      </c>
      <c r="C21" s="20">
        <v>1004</v>
      </c>
      <c r="D21" s="21" t="s">
        <v>41</v>
      </c>
      <c r="E21" s="20">
        <v>41290</v>
      </c>
      <c r="F21" s="20" t="s">
        <v>43</v>
      </c>
      <c r="G21" s="23">
        <f>G22</f>
        <v>17046.8</v>
      </c>
      <c r="H21" s="19">
        <f>H22</f>
        <v>14179.8</v>
      </c>
      <c r="I21" s="19">
        <f>I22</f>
        <v>14179.8</v>
      </c>
      <c r="J21" s="19">
        <f>J22</f>
        <v>14179.8</v>
      </c>
      <c r="K21" s="19">
        <f>K22</f>
        <v>14179.8</v>
      </c>
      <c r="L21" s="19">
        <f t="shared" si="0"/>
        <v>100</v>
      </c>
      <c r="M21" s="18"/>
    </row>
    <row r="22" spans="1:13" ht="33.75" customHeight="1">
      <c r="A22" s="22" t="s">
        <v>42</v>
      </c>
      <c r="B22" s="20">
        <v>960</v>
      </c>
      <c r="C22" s="20">
        <v>1004</v>
      </c>
      <c r="D22" s="21" t="s">
        <v>41</v>
      </c>
      <c r="E22" s="20">
        <v>41290</v>
      </c>
      <c r="F22" s="20">
        <v>300</v>
      </c>
      <c r="G22" s="19">
        <v>17046.8</v>
      </c>
      <c r="H22" s="19">
        <v>14179.8</v>
      </c>
      <c r="I22" s="19">
        <v>14179.8</v>
      </c>
      <c r="J22" s="19">
        <v>14179.8</v>
      </c>
      <c r="K22" s="19">
        <v>14179.8</v>
      </c>
      <c r="L22" s="19">
        <f t="shared" si="0"/>
        <v>100</v>
      </c>
      <c r="M22" s="18"/>
    </row>
  </sheetData>
  <autoFilter ref="A8:M22">
    <filterColumn colId="1" showButton="0"/>
    <filterColumn colId="2" showButton="0"/>
    <filterColumn colId="3" showButton="0"/>
    <filterColumn colId="4" showButton="0"/>
    <filterColumn colId="6" showButton="0"/>
    <filterColumn colId="7" showButton="0"/>
    <filterColumn colId="9" showButton="0"/>
  </autoFilter>
  <mergeCells count="23">
    <mergeCell ref="M14:M15"/>
    <mergeCell ref="M16:M18"/>
    <mergeCell ref="A17:A18"/>
    <mergeCell ref="I9:I10"/>
    <mergeCell ref="J9:J10"/>
    <mergeCell ref="K9:K10"/>
    <mergeCell ref="C9:C10"/>
    <mergeCell ref="D9:D10"/>
    <mergeCell ref="E9:E10"/>
    <mergeCell ref="F9:F10"/>
    <mergeCell ref="A3:M3"/>
    <mergeCell ref="A5:M5"/>
    <mergeCell ref="A6:M6"/>
    <mergeCell ref="A8:A10"/>
    <mergeCell ref="B8:F8"/>
    <mergeCell ref="G8:I8"/>
    <mergeCell ref="J8:K8"/>
    <mergeCell ref="L8:L10"/>
    <mergeCell ref="M8:M10"/>
    <mergeCell ref="B9:B10"/>
    <mergeCell ref="A4:M4"/>
    <mergeCell ref="G9:G10"/>
    <mergeCell ref="H9:H10"/>
  </mergeCells>
  <hyperlinks>
    <hyperlink ref="A21" r:id="rId1" display="https://login.consultant.ru/link/?req=doc&amp;base=RLAW304&amp;n=105878"/>
  </hyperlinks>
  <printOptions horizontalCentered="1"/>
  <pageMargins left="0.11811023622047245" right="0.11811023622047245" top="0.15748031496062992" bottom="0.15748031496062992" header="0.31496062992125984" footer="0.31496062992125984"/>
  <pageSetup paperSize="9" scale="3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Пункт5(свед.о вып.мер. и КТ)</vt:lpstr>
      <vt:lpstr>ГП Соц. поддержка КПМ 3 таб7 </vt:lpstr>
      <vt:lpstr>'ГП Соц. поддержка КПМ 3 таб7 '!Заголовки_для_печати</vt:lpstr>
      <vt:lpstr>'ГП Соц. поддержка КПМ 3 таб7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2026-02-13T14:31:35Z</dcterms:modified>
</cp:coreProperties>
</file>